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0. HK\Hodnocení bez podpisů\"/>
    </mc:Choice>
  </mc:AlternateContent>
  <xr:revisionPtr revIDLastSave="0" documentId="13_ncr:1_{6B3C0712-877C-4859-8AEA-A6C3380C2171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9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<sst xmlns="http://schemas.openxmlformats.org/spreadsheetml/2006/main" count="66" uniqueCount="62">
  <si>
    <t>Název projektu:</t>
  </si>
  <si>
    <t>Protože každý si zaslouží nový začátek</t>
  </si>
  <si>
    <t>Název žadatele:</t>
  </si>
  <si>
    <t>Spolek pomoci a naděje z. s.</t>
  </si>
  <si>
    <t xml:space="preserve">Registrační číslo projektu: </t>
  </si>
  <si>
    <t>CZ.03.02.01/00/25_106/0006157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</si>
  <si>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</si>
  <si>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</si>
  <si>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</si>
  <si>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</si>
  <si>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</si>
  <si>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</si>
  <si>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</si>
  <si>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</si>
  <si>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</si>
  <si>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</si>
  <si>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</si>
  <si>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</si>
  <si>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</si>
  <si>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</si>
  <si>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</si>
  <si>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</si>
  <si>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</si>
  <si>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</si>
  <si>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</si>
  <si>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</si>
  <si>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</si>
  <si>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</si>
  <si>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</si>
  <si>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</si>
  <si>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Koordinátor_vedoucí</t>
  </si>
  <si>
    <t>1.1.1.2</t>
  </si>
  <si>
    <t>Právní poradce</t>
  </si>
  <si>
    <t>1.1.1.3</t>
  </si>
  <si>
    <t>Odborný garant dluhového poradenství</t>
  </si>
  <si>
    <t>1.1.1.4</t>
  </si>
  <si>
    <t>Odborný pracovník - dluhový poradce</t>
  </si>
  <si>
    <t>1.1.2</t>
  </si>
  <si>
    <t>Dohody o pracovní činnosti</t>
  </si>
  <si>
    <t>1.1.2.1</t>
  </si>
  <si>
    <t>Psycholog</t>
  </si>
  <si>
    <t>SA2: PSYCHOLOGICKÁ A SOCIÁLNÍ PODPORA: Z rozsáhlého popisu je zřejmé, že tuto podaktivitu je v souladu s výzvou 106 možné realizovat pouze v rámci registrované sociální služby, kterou žadatel nedisponuje. Požadujeme vyjmout z projektové žádosti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</si>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</sst>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3672550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5141570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361905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506666.99999999994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3310645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4634903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51513</v>
      </c>
      <c r="D18" s="37">
        <v>26</v>
      </c>
      <c r="E18" s="10">
        <f t="shared" ref="E18:E55" si="3">C18*D18</f>
        <v>1339338</v>
      </c>
      <c r="F18" s="41">
        <v>51513</v>
      </c>
      <c r="G18" s="37">
        <v>26</v>
      </c>
      <c r="H18" s="11">
        <f t="shared" si="1"/>
        <v>1339338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35123</v>
      </c>
      <c r="D19" s="37">
        <v>23</v>
      </c>
      <c r="E19" s="10">
        <f t="shared" si="3"/>
        <v>807829</v>
      </c>
      <c r="F19" s="41">
        <v>35123</v>
      </c>
      <c r="G19" s="37">
        <v>23</v>
      </c>
      <c r="H19" s="11">
        <f t="shared" si="1"/>
        <v>807829</v>
      </c>
      <c r="I19" s="12">
        <f t="shared" si="2"/>
        <v>0</v>
      </c>
      <c r="J19" s="45"/>
      <c r="K19" s="17"/>
    </row>
    <row r="20" spans="1:11" ht="25.5" hidden="1" x14ac:dyDescent="0.2">
      <c r="A20" s="29" t="s">
        <v>33</v>
      </c>
      <c r="B20" s="30" t="s">
        <v>34</v>
      </c>
      <c r="C20" s="37">
        <v>28098</v>
      </c>
      <c r="D20" s="37">
        <v>23</v>
      </c>
      <c r="E20" s="10">
        <f t="shared" si="3"/>
        <v>646254</v>
      </c>
      <c r="F20" s="41">
        <v>28098</v>
      </c>
      <c r="G20" s="37">
        <v>23</v>
      </c>
      <c r="H20" s="11">
        <f t="shared" si="1"/>
        <v>646254</v>
      </c>
      <c r="I20" s="12">
        <f t="shared" si="2"/>
        <v>0</v>
      </c>
      <c r="J20" s="45"/>
      <c r="K20" s="17"/>
    </row>
    <row r="21" spans="1:11" ht="25.5" hidden="1" x14ac:dyDescent="0.2">
      <c r="A21" s="29" t="s">
        <v>35</v>
      </c>
      <c r="B21" s="30" t="s">
        <v>36</v>
      </c>
      <c r="C21" s="37">
        <v>22488</v>
      </c>
      <c r="D21" s="37">
        <v>23</v>
      </c>
      <c r="E21" s="10">
        <f t="shared" si="3"/>
        <v>517224</v>
      </c>
      <c r="F21" s="41">
        <v>22488</v>
      </c>
      <c r="G21" s="37">
        <v>23</v>
      </c>
      <c r="H21" s="11">
        <f t="shared" si="1"/>
        <v>517224</v>
      </c>
      <c r="I21" s="12">
        <f t="shared" si="2"/>
        <v>0</v>
      </c>
      <c r="J21" s="45"/>
      <c r="K21" s="17"/>
    </row>
    <row r="22" spans="1:11" hidden="1" x14ac:dyDescent="0.2">
      <c r="A22" s="29" t="s">
        <v>37</v>
      </c>
      <c r="B22" s="30" t="s">
        <v>38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165.75" x14ac:dyDescent="0.2">
      <c r="A23" s="31" t="s">
        <v>39</v>
      </c>
      <c r="B23" s="32" t="s">
        <v>40</v>
      </c>
      <c r="C23" s="38">
        <v>15735</v>
      </c>
      <c r="D23" s="38">
        <v>23</v>
      </c>
      <c r="E23" s="23">
        <f t="shared" si="3"/>
        <v>361905</v>
      </c>
      <c r="F23" s="42">
        <v>0</v>
      </c>
      <c r="G23" s="38">
        <v>23</v>
      </c>
      <c r="H23" s="24">
        <f t="shared" si="1"/>
        <v>0</v>
      </c>
      <c r="I23" s="25">
        <f t="shared" si="2"/>
        <v>361905</v>
      </c>
      <c r="J23" s="46" t="s">
        <v>41</v>
      </c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58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59</v>
      </c>
      <c r="G3" s="58" t="s">
        <v>18</v>
      </c>
    </row>
    <row r="4" spans="1:7" x14ac:dyDescent="0.25">
      <c r="A4" t="str">
        <v>1.1.1.1</v>
      </c>
      <c r="B4" t="str">
        <v>Koordinátor_vedoucí</v>
      </c>
      <c r="C4">
        <v>51513</v>
      </c>
      <c r="D4">
        <v>26</v>
      </c>
      <c r="F4" s="57" t="s">
        <v>48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Právní poradce</v>
      </c>
      <c r="C5">
        <v>35123</v>
      </c>
      <c r="D5">
        <v>23</v>
      </c>
      <c r="F5" s="57" t="s">
        <v>60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Odborný garant dluhového poradenství</v>
      </c>
      <c r="C6">
        <v>28098</v>
      </c>
      <c r="D6">
        <v>23</v>
      </c>
      <c r="F6" s="59" t="s">
        <v>61</v>
      </c>
      <c r="G6" s="59">
        <f>G4+G5</f>
        <v>0</v>
      </c>
    </row>
    <row r="7" spans="1:7" x14ac:dyDescent="0.25">
      <c r="A7" t="str">
        <v>1.1.1.4</v>
      </c>
      <c r="B7" t="str">
        <v>Odborný pracovník - dluhový poradce</v>
      </c>
      <c r="C7">
        <v>22488</v>
      </c>
      <c r="D7">
        <v>23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1.1.2.1</v>
      </c>
      <c r="B9" t="str">
        <v>Psycholog</v>
      </c>
      <c r="C9">
        <v>15735</v>
      </c>
      <c r="D9">
        <v>23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2025-12-08T11:37:09Z</dcterms:modified>
  <cp:category/>
  <cp:contentStatus/>
</cp:coreProperties>
</file>